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6428B7B1-35FD-45C7-A347-4A206DD5DF63}"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<sst xmlns="http://schemas.openxmlformats.org/spreadsheetml/2006/main" count="14" uniqueCount="14">
  <si>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</si>
  <si>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</si>
  <si>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</si>
  <si>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</si>
  <si>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</si>
  <si>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</si>
  <si>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</si>
  <si>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</si>
  <si>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</si>
  <si>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</si>
  <si>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</si>
  <si>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</si>
  <si>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</si>
  <si>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3 - Contratación del servicio de asistencia sanitaria ambulatoria y fisioterapia en Lloret del 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</si>
</sst>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505883</xdr:colOff>
      <xdr:row>0</xdr:row>
      <xdr:rowOff>638371</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F21"/>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186</v>
      </c>
      <c r="F19" s="9"/>
      <c r="G19" s="11">
        <v>59</v>
      </c>
      <c r="H19" s="71" t="str">
        <f>IF(F19&lt;=0,"Error Precio",IF(F19&gt;G19,"Error Precio",+E19*F19))</f>
        <v>Error Precio</v>
      </c>
      <c r="I19" s="72"/>
    </row>
    <row r="20" spans="2:9" ht="38" customHeight="1" x14ac:dyDescent="0.35">
      <c r="B20" s="68" t="s">
        <v>2</v>
      </c>
      <c r="C20" s="69"/>
      <c r="D20" s="70"/>
      <c r="E20" s="4">
        <v>183</v>
      </c>
      <c r="F20" s="6"/>
      <c r="G20" s="12">
        <v>40.700000000000003</v>
      </c>
      <c r="H20" s="58" t="str">
        <f>IF(F20&lt;=0,"Error Precio",IF(F20&gt;G20,"Error Precio",+E20*F20))</f>
        <v>Error Precio</v>
      </c>
      <c r="I20" s="59"/>
    </row>
    <row r="21" spans="2:9" ht="38" customHeight="1" thickBot="1" x14ac:dyDescent="0.4">
      <c r="B21" s="63" t="s">
        <v>3</v>
      </c>
      <c r="C21" s="64"/>
      <c r="D21" s="65"/>
      <c r="E21" s="15">
        <v>2550</v>
      </c>
      <c r="F21" s="5"/>
      <c r="G21" s="13">
        <v>17.2</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xhsqHQcL9vUWSYzv5n6ape7CQbCHRorxyHVkzC/H34TnR1njr24ATdvdGYGZBBc3uhKvMTdrzHH5oZGkT27hYQ==" saltValue="QSB4b9wXh7MCZ0PdrKkmVA=="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